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80" windowHeight="6990"/>
  </bookViews>
  <sheets>
    <sheet name="Расшифровка Инвестиции 2015" sheetId="3" r:id="rId1"/>
  </sheets>
  <definedNames>
    <definedName name="_xlnm.Print_Area" localSheetId="0">'Расшифровка Инвестиции 2015'!$A$1:$H$115</definedName>
  </definedNames>
  <calcPr calcId="144525"/>
</workbook>
</file>

<file path=xl/calcChain.xml><?xml version="1.0" encoding="utf-8"?>
<calcChain xmlns="http://schemas.openxmlformats.org/spreadsheetml/2006/main">
  <c r="G36" i="3" l="1"/>
  <c r="G73" i="3"/>
  <c r="G24" i="3"/>
  <c r="G27" i="3" s="1"/>
  <c r="G42" i="3"/>
  <c r="C62" i="3"/>
  <c r="D62" i="3"/>
  <c r="E62" i="3"/>
  <c r="G46" i="3"/>
  <c r="G62" i="3" s="1"/>
  <c r="G47" i="3"/>
  <c r="C27" i="3"/>
  <c r="D27" i="3"/>
  <c r="E27" i="3"/>
  <c r="F27" i="3"/>
  <c r="C12" i="3"/>
  <c r="D12" i="3"/>
  <c r="E12" i="3"/>
  <c r="F12" i="3"/>
  <c r="D68" i="3"/>
  <c r="C43" i="3"/>
  <c r="D43" i="3"/>
  <c r="G11" i="3"/>
  <c r="G12" i="3" s="1"/>
  <c r="G86" i="3"/>
  <c r="G87" i="3" s="1"/>
  <c r="C68" i="3"/>
  <c r="G66" i="3"/>
  <c r="G65" i="3"/>
  <c r="G64" i="3"/>
  <c r="G68" i="3" s="1"/>
  <c r="G39" i="3"/>
  <c r="G43" i="3" s="1"/>
  <c r="F43" i="3"/>
  <c r="G17" i="3"/>
  <c r="G18" i="3"/>
  <c r="G84" i="3"/>
  <c r="E22" i="3"/>
  <c r="D22" i="3"/>
  <c r="G94" i="3"/>
  <c r="C84" i="3"/>
  <c r="F22" i="3"/>
  <c r="C22" i="3"/>
  <c r="C36" i="3"/>
  <c r="C87" i="3"/>
  <c r="D36" i="3"/>
  <c r="E36" i="3"/>
  <c r="F36" i="3"/>
  <c r="F87" i="3"/>
  <c r="D15" i="3"/>
  <c r="F73" i="3"/>
  <c r="E73" i="3"/>
  <c r="D73" i="3"/>
  <c r="C73" i="3"/>
  <c r="F84" i="3"/>
  <c r="E84" i="3"/>
  <c r="D84" i="3"/>
  <c r="G22" i="3"/>
  <c r="G14" i="3"/>
  <c r="G15" i="3" s="1"/>
  <c r="E15" i="3"/>
  <c r="F15" i="3"/>
  <c r="C15" i="3"/>
  <c r="F81" i="3"/>
  <c r="E81" i="3"/>
  <c r="G81" i="3" s="1"/>
  <c r="D81" i="3"/>
  <c r="C81" i="3"/>
  <c r="F77" i="3"/>
  <c r="E77" i="3"/>
  <c r="D77" i="3"/>
  <c r="C77" i="3"/>
  <c r="F18" i="3"/>
  <c r="E18" i="3"/>
  <c r="D18" i="3"/>
  <c r="G6" i="3" l="1"/>
  <c r="G5" i="3"/>
</calcChain>
</file>

<file path=xl/sharedStrings.xml><?xml version="1.0" encoding="utf-8"?>
<sst xmlns="http://schemas.openxmlformats.org/spreadsheetml/2006/main" count="130" uniqueCount="116">
  <si>
    <t>Приложение 1</t>
  </si>
  <si>
    <t>Развитие экономики</t>
  </si>
  <si>
    <t>Инвестиции в основной капитал</t>
  </si>
  <si>
    <t xml:space="preserve">в т.ч. внебюджетные инвестиции </t>
  </si>
  <si>
    <t>Добыча полезных ископаемых</t>
  </si>
  <si>
    <t>Производство и распределение электроэнергии, газа и воды</t>
  </si>
  <si>
    <t>Туризм</t>
  </si>
  <si>
    <t>№</t>
  </si>
  <si>
    <t>Отрасль экономики</t>
  </si>
  <si>
    <t>В разреде объектов инвестиций (тыс. руб.):</t>
  </si>
  <si>
    <t>Наименование организации</t>
  </si>
  <si>
    <t>Наименование объекта инвестиций</t>
  </si>
  <si>
    <t>1.1  Промышленное производство</t>
  </si>
  <si>
    <t>Филиал "Рудник "Черемшанский"</t>
  </si>
  <si>
    <t>итого:</t>
  </si>
  <si>
    <t>Приозводство прочих неметаллических минеральных продуктов</t>
  </si>
  <si>
    <t>5</t>
  </si>
  <si>
    <t>Таловский завод ЖБК</t>
  </si>
  <si>
    <t>Обработка древисины и производство изделий из дерева</t>
  </si>
  <si>
    <t>БЛК</t>
  </si>
  <si>
    <t>Строительство дороги</t>
  </si>
  <si>
    <t>Сельское хозяйство</t>
  </si>
  <si>
    <t>73</t>
  </si>
  <si>
    <t>74</t>
  </si>
  <si>
    <t>1.4 Связь, инфраструктура связи и информатизации</t>
  </si>
  <si>
    <t>ОАО "Мегафон"</t>
  </si>
  <si>
    <t>ОАО "Ростелеком"</t>
  </si>
  <si>
    <t>1.5 Социальная сфера</t>
  </si>
  <si>
    <t>Культура</t>
  </si>
  <si>
    <t>Образование</t>
  </si>
  <si>
    <t>Здравоохранение</t>
  </si>
  <si>
    <t>Физическая культура и спорт</t>
  </si>
  <si>
    <t>Всего на отчетную дату</t>
  </si>
  <si>
    <t>Торговля и обслуживание</t>
  </si>
  <si>
    <t>3</t>
  </si>
  <si>
    <t>МУП "Турунтаево"</t>
  </si>
  <si>
    <t>4</t>
  </si>
  <si>
    <t>15</t>
  </si>
  <si>
    <t>19</t>
  </si>
  <si>
    <t>79</t>
  </si>
  <si>
    <t>80</t>
  </si>
  <si>
    <t>Производство пищевых продуктов, включая напитки, и табак</t>
  </si>
  <si>
    <t xml:space="preserve">Объекты  инфраструктуры ОЭЗ ТРТ "Байкальская гавань" </t>
  </si>
  <si>
    <t>Содержание автодорог в Прибайкальском районе РБ</t>
  </si>
  <si>
    <t>1.3 Жилищное строительство и возведение объектов жилой инфраструктуры</t>
  </si>
  <si>
    <t>СПК Прибайкалец</t>
  </si>
  <si>
    <t>ООО "Авангард-Тур"</t>
  </si>
  <si>
    <t>Курорт "Горячинск"</t>
  </si>
  <si>
    <t>Транспорт, Промышленные и прочие услуги</t>
  </si>
  <si>
    <t>ООО Заготпром</t>
  </si>
  <si>
    <t>ИП Куликова</t>
  </si>
  <si>
    <t>Программа переселение граждан</t>
  </si>
  <si>
    <t>Ввод жилых домов</t>
  </si>
  <si>
    <t>1 кв. 2015</t>
  </si>
  <si>
    <t>2 кв. 2015</t>
  </si>
  <si>
    <t>3 кв. 2015</t>
  </si>
  <si>
    <t>4 кв. 2015</t>
  </si>
  <si>
    <t>ООО "Гарантия-2"</t>
  </si>
  <si>
    <t xml:space="preserve">Ип Кокорина Ольга Викторовна </t>
  </si>
  <si>
    <t>ИП Пуховская Елена Николаевна</t>
  </si>
  <si>
    <t>Строительство магазина</t>
  </si>
  <si>
    <t xml:space="preserve">ИП Родионова Елена Михайловна </t>
  </si>
  <si>
    <t>Реконструкция магазина с. Гремяч</t>
  </si>
  <si>
    <t>Реконструкция магазина с. Ильинка</t>
  </si>
  <si>
    <t>ИП Геноян Е.Н.</t>
  </si>
  <si>
    <t>придорожная гостиница Автостоп приобретение основных средств</t>
  </si>
  <si>
    <t>СС бетоноразделочный узел</t>
  </si>
  <si>
    <t>СС</t>
  </si>
  <si>
    <t>75</t>
  </si>
  <si>
    <t xml:space="preserve">Строительство ВЛЭП с использованием СИП, строительство КТП </t>
  </si>
  <si>
    <t>открытие музея, контактного зоопарка, кап. ремонт</t>
  </si>
  <si>
    <t>ООО Восток</t>
  </si>
  <si>
    <t>кап. вложения, увеличение стоимости основных фондов</t>
  </si>
  <si>
    <t>Строительство подъездной дороги  от автодороги " Улан-Удэ- Турунтаево- Курумкан- Новый Уоян" к технологическому  въезду участка " Гора Бычья" (в том числе разработка проектной и рабочей документации)</t>
  </si>
  <si>
    <t>Строительство обводной дороги №2 с освещением (от выездной автодороги Хаим-Бычье озеро до подъездной дороги от автодороги " Улан-Удэ- Турунтаево- Курумкан- Новый Уоян" к технологическому  въезду участка " Гора Бычья"</t>
  </si>
  <si>
    <t xml:space="preserve">РБ </t>
  </si>
  <si>
    <t>РБ</t>
  </si>
  <si>
    <t>Хостел "7 футов" ИП Машкович</t>
  </si>
  <si>
    <t>Гостевой дом "Восход" Балханов</t>
  </si>
  <si>
    <t>"Уютный дворик" Аксенова</t>
  </si>
  <si>
    <t>Гостевые домики+юрты Аюшинова</t>
  </si>
  <si>
    <t>Иван Чай Левыкин</t>
  </si>
  <si>
    <t>Гостевые домики Дансаранова</t>
  </si>
  <si>
    <t xml:space="preserve">Гост дом "Берег" ИП Соктоев С.Д. </t>
  </si>
  <si>
    <t>Гост.дом Солнышко ИПЛумбунова</t>
  </si>
  <si>
    <t>ИП Падерина Л.В.</t>
  </si>
  <si>
    <t>ФБ-872,73 т.р. РБ - 627,27 т.р.</t>
  </si>
  <si>
    <t>СПК Нестеровский</t>
  </si>
  <si>
    <t>ИП Спиридонова ИВ</t>
  </si>
  <si>
    <t>СС приобретение машин, оборудования</t>
  </si>
  <si>
    <t>Расшифровка объема инвестиций в экономику Прибайкальского района за 9 месяцев 2015 г. (Тыс. руб.)</t>
  </si>
  <si>
    <t>Гостевой дом "Колибри"</t>
  </si>
  <si>
    <t>39,77 - ФБ, 177,550 - РБ (строительство ДОЦ в с. Турка, 2 ПСД дороги)</t>
  </si>
  <si>
    <t>Байкальская ривьера</t>
  </si>
  <si>
    <t>Байкуль</t>
  </si>
  <si>
    <t>Горячий ключ</t>
  </si>
  <si>
    <t>ФБ 3101,941 т.р., РБ - 792,748 т.р. +3000СС</t>
  </si>
  <si>
    <t>ИП Пешкова</t>
  </si>
  <si>
    <t>РБ - 250,0</t>
  </si>
  <si>
    <t>ФБ 2175,52 т.р., РБ - 999,997(+8,16) т.р.   +21500 СС</t>
  </si>
  <si>
    <t>Строительство фермы для КРС (1312,11СС)</t>
  </si>
  <si>
    <t>Приобретение театральных кресел</t>
  </si>
  <si>
    <t>Приобретение машин и оборудования, производ-хоз</t>
  </si>
  <si>
    <t>221,6 - МБ</t>
  </si>
  <si>
    <t>Строительство спортивной площадки с. Татаурово</t>
  </si>
  <si>
    <t>МБ-82,7</t>
  </si>
  <si>
    <t>4653 кв. м. на 01.10.2015</t>
  </si>
  <si>
    <t>2 кв - установка опор, реконструкция сетей, стоительство ЛЭП 14,818 км., 5 трансформаторных подстанций</t>
  </si>
  <si>
    <t>ИП Маносян В.А.</t>
  </si>
  <si>
    <t>СС Строительство цеха по розливу воды</t>
  </si>
  <si>
    <t>Ремонт автомобильной дороги 89-96 км. "Сибстроймехан"</t>
  </si>
  <si>
    <t>Устройство инженерных систем с. Турка 168 км.</t>
  </si>
  <si>
    <t>Разработка ПСД с. Турунтаево</t>
  </si>
  <si>
    <t>Прибайкальская ЦРБ Приобретение основных средств, оборудования, проведение кап. Ремонта</t>
  </si>
  <si>
    <t>Ремонт и содержание муниципальных дорог</t>
  </si>
  <si>
    <t>ОАО "Бурятхлебпром"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</si>
</sst>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0"/>
    <numFmt numFmtId="165" formatCode="0.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8" fillId="0" borderId="0"/>
    <xf numFmtId="43" fontId="15" fillId="0" borderId="0" applyFont="0" applyFill="0" applyBorder="0" applyAlignment="0" applyProtection="0"/>
  </cellStyleXfs>
  <cellXfs count="115">
    <xf numFmtId="0" fontId="0" fillId="0" borderId="0" xfId="0"/>
    <xf numFmtId="49" fontId="4" fillId="0" borderId="0" xfId="3" applyNumberFormat="1" applyFont="1" applyBorder="1" applyAlignment="1">
      <alignment vertical="center"/>
    </xf>
    <xf numFmtId="4" fontId="4" fillId="0" borderId="0" xfId="3" applyNumberFormat="1" applyFont="1" applyBorder="1" applyAlignment="1">
      <alignment vertical="center" wrapText="1"/>
    </xf>
    <xf numFmtId="4" fontId="9" fillId="0" borderId="0" xfId="3" applyNumberFormat="1" applyFont="1" applyBorder="1" applyAlignment="1">
      <alignment vertical="center"/>
    </xf>
    <xf numFmtId="4" fontId="9" fillId="0" borderId="0" xfId="3" applyNumberFormat="1" applyFont="1" applyBorder="1" applyAlignment="1">
      <alignment horizontal="right" vertical="center"/>
    </xf>
    <xf numFmtId="4" fontId="4" fillId="0" borderId="0" xfId="3" applyNumberFormat="1" applyFont="1" applyBorder="1" applyAlignment="1">
      <alignment vertical="center"/>
    </xf>
    <xf numFmtId="49" fontId="5" fillId="2" borderId="5" xfId="3" applyNumberFormat="1" applyFont="1" applyFill="1" applyBorder="1" applyAlignment="1">
      <alignment vertical="center"/>
    </xf>
    <xf numFmtId="4" fontId="5" fillId="2" borderId="5" xfId="3" applyNumberFormat="1" applyFont="1" applyFill="1" applyBorder="1" applyAlignment="1">
      <alignment vertical="center"/>
    </xf>
    <xf numFmtId="4" fontId="4" fillId="0" borderId="5" xfId="3" applyNumberFormat="1" applyFont="1" applyBorder="1" applyAlignment="1">
      <alignment vertical="center"/>
    </xf>
    <xf numFmtId="49" fontId="9" fillId="0" borderId="5" xfId="3" applyNumberFormat="1" applyFont="1" applyBorder="1" applyAlignment="1">
      <alignment vertical="center"/>
    </xf>
    <xf numFmtId="4" fontId="9" fillId="0" borderId="5" xfId="3" applyNumberFormat="1" applyFont="1" applyBorder="1" applyAlignment="1">
      <alignment vertical="center" wrapText="1"/>
    </xf>
    <xf numFmtId="4" fontId="9" fillId="0" borderId="5" xfId="3" applyNumberFormat="1" applyFont="1" applyBorder="1" applyAlignment="1">
      <alignment vertical="center"/>
    </xf>
    <xf numFmtId="49" fontId="4" fillId="0" borderId="5" xfId="3" applyNumberFormat="1" applyFont="1" applyBorder="1" applyAlignment="1">
      <alignment vertical="center"/>
    </xf>
    <xf numFmtId="4" fontId="2" fillId="0" borderId="5" xfId="3" applyNumberFormat="1" applyFont="1" applyBorder="1" applyAlignment="1">
      <alignment vertical="center" wrapText="1"/>
    </xf>
    <xf numFmtId="4" fontId="5" fillId="0" borderId="5" xfId="3" applyNumberFormat="1" applyFont="1" applyBorder="1" applyAlignment="1">
      <alignment vertical="center"/>
    </xf>
    <xf numFmtId="49" fontId="4" fillId="2" borderId="5" xfId="3" applyNumberFormat="1" applyFont="1" applyFill="1" applyBorder="1" applyAlignment="1">
      <alignment vertical="center"/>
    </xf>
    <xf numFmtId="4" fontId="9" fillId="2" borderId="5" xfId="3" applyNumberFormat="1" applyFont="1" applyFill="1" applyBorder="1" applyAlignment="1">
      <alignment vertical="center" wrapText="1"/>
    </xf>
    <xf numFmtId="4" fontId="4" fillId="2" borderId="5" xfId="3" applyNumberFormat="1" applyFont="1" applyFill="1" applyBorder="1" applyAlignment="1">
      <alignment vertical="center" wrapText="1"/>
    </xf>
    <xf numFmtId="49" fontId="2" fillId="2" borderId="5" xfId="3" applyNumberFormat="1" applyFont="1" applyFill="1" applyBorder="1" applyAlignment="1">
      <alignment vertical="center"/>
    </xf>
    <xf numFmtId="4" fontId="5" fillId="2" borderId="5" xfId="3" applyNumberFormat="1" applyFont="1" applyFill="1" applyBorder="1" applyAlignment="1">
      <alignment vertical="center" wrapText="1"/>
    </xf>
    <xf numFmtId="4" fontId="2" fillId="2" borderId="5" xfId="3" applyNumberFormat="1" applyFont="1" applyFill="1" applyBorder="1" applyAlignment="1">
      <alignment vertical="center" wrapText="1"/>
    </xf>
    <xf numFmtId="4" fontId="2" fillId="0" borderId="0" xfId="3" applyNumberFormat="1" applyFont="1" applyBorder="1" applyAlignment="1">
      <alignment vertical="center"/>
    </xf>
    <xf numFmtId="4" fontId="4" fillId="2" borderId="5" xfId="3" applyNumberFormat="1" applyFont="1" applyFill="1" applyBorder="1" applyAlignment="1">
      <alignment vertical="center"/>
    </xf>
    <xf numFmtId="4" fontId="2" fillId="2" borderId="5" xfId="3" applyNumberFormat="1" applyFont="1" applyFill="1" applyBorder="1" applyAlignment="1">
      <alignment vertical="center"/>
    </xf>
    <xf numFmtId="4" fontId="2" fillId="0" borderId="5" xfId="3" applyNumberFormat="1" applyFont="1" applyBorder="1" applyAlignment="1">
      <alignment vertical="center"/>
    </xf>
    <xf numFmtId="4" fontId="8" fillId="0" borderId="0" xfId="3" applyNumberFormat="1" applyBorder="1" applyAlignment="1">
      <alignment vertical="center" wrapText="1"/>
    </xf>
    <xf numFmtId="49" fontId="4" fillId="2" borderId="5" xfId="3" applyNumberFormat="1" applyFont="1" applyFill="1" applyBorder="1" applyAlignment="1">
      <alignment vertical="center" wrapText="1"/>
    </xf>
    <xf numFmtId="4" fontId="9" fillId="2" borderId="5" xfId="3" applyNumberFormat="1" applyFont="1" applyFill="1" applyBorder="1" applyAlignment="1">
      <alignment vertical="center"/>
    </xf>
    <xf numFmtId="4" fontId="9" fillId="0" borderId="5" xfId="3" applyNumberFormat="1" applyFont="1" applyFill="1" applyBorder="1" applyAlignment="1">
      <alignment vertical="center" wrapText="1"/>
    </xf>
    <xf numFmtId="4" fontId="3" fillId="0" borderId="0" xfId="3" applyNumberFormat="1" applyFont="1" applyFill="1" applyBorder="1" applyAlignment="1">
      <alignment vertical="center" wrapText="1"/>
    </xf>
    <xf numFmtId="4" fontId="3" fillId="2" borderId="5" xfId="3" applyNumberFormat="1" applyFont="1" applyFill="1" applyBorder="1" applyAlignment="1">
      <alignment vertical="center" wrapText="1"/>
    </xf>
    <xf numFmtId="49" fontId="2" fillId="2" borderId="5" xfId="3" applyNumberFormat="1" applyFont="1" applyFill="1" applyBorder="1" applyAlignment="1">
      <alignment vertical="center" wrapText="1"/>
    </xf>
    <xf numFmtId="4" fontId="12" fillId="0" borderId="5" xfId="3" applyNumberFormat="1" applyFont="1" applyFill="1" applyBorder="1" applyAlignment="1">
      <alignment vertical="center" wrapText="1"/>
    </xf>
    <xf numFmtId="4" fontId="12" fillId="0" borderId="0" xfId="3" applyNumberFormat="1" applyFont="1" applyFill="1" applyBorder="1" applyAlignment="1">
      <alignment vertical="center" wrapText="1"/>
    </xf>
    <xf numFmtId="4" fontId="13" fillId="2" borderId="5" xfId="3" applyNumberFormat="1" applyFont="1" applyFill="1" applyBorder="1" applyAlignment="1">
      <alignment vertical="center" wrapText="1"/>
    </xf>
    <xf numFmtId="4" fontId="4" fillId="0" borderId="0" xfId="3" applyNumberFormat="1" applyFont="1" applyFill="1" applyBorder="1" applyAlignment="1">
      <alignment vertical="center"/>
    </xf>
    <xf numFmtId="4" fontId="9" fillId="0" borderId="0" xfId="3" applyNumberFormat="1" applyFont="1" applyFill="1" applyBorder="1" applyAlignment="1">
      <alignment vertical="center" wrapText="1"/>
    </xf>
    <xf numFmtId="4" fontId="5" fillId="0" borderId="5" xfId="3" applyNumberFormat="1" applyFont="1" applyFill="1" applyBorder="1" applyAlignment="1">
      <alignment vertical="center" wrapText="1"/>
    </xf>
    <xf numFmtId="4" fontId="14" fillId="0" borderId="0" xfId="3" applyNumberFormat="1" applyFont="1" applyFill="1" applyBorder="1" applyAlignment="1">
      <alignment vertical="center"/>
    </xf>
    <xf numFmtId="4" fontId="14" fillId="0" borderId="6" xfId="3" applyNumberFormat="1" applyFont="1" applyFill="1" applyBorder="1" applyAlignment="1">
      <alignment vertical="center"/>
    </xf>
    <xf numFmtId="4" fontId="4" fillId="0" borderId="6" xfId="3" applyNumberFormat="1" applyFont="1" applyFill="1" applyBorder="1" applyAlignment="1">
      <alignment vertical="center"/>
    </xf>
    <xf numFmtId="4" fontId="8" fillId="0" borderId="6" xfId="3" applyNumberFormat="1" applyBorder="1" applyAlignment="1">
      <alignment vertical="center"/>
    </xf>
    <xf numFmtId="49" fontId="4" fillId="0" borderId="5" xfId="3" applyNumberFormat="1" applyFont="1" applyFill="1" applyBorder="1" applyAlignment="1">
      <alignment vertical="center" wrapText="1"/>
    </xf>
    <xf numFmtId="4" fontId="5" fillId="0" borderId="5" xfId="3" applyNumberFormat="1" applyFont="1" applyFill="1" applyBorder="1" applyAlignment="1">
      <alignment vertical="center"/>
    </xf>
    <xf numFmtId="4" fontId="2" fillId="0" borderId="5" xfId="3" applyNumberFormat="1" applyFont="1" applyFill="1" applyBorder="1" applyAlignment="1">
      <alignment vertical="center"/>
    </xf>
    <xf numFmtId="4" fontId="3" fillId="2" borderId="0" xfId="3" applyNumberFormat="1" applyFont="1" applyFill="1" applyBorder="1" applyAlignment="1">
      <alignment vertical="center" wrapText="1"/>
    </xf>
    <xf numFmtId="4" fontId="4" fillId="0" borderId="5" xfId="3" applyNumberFormat="1" applyFont="1" applyBorder="1" applyAlignment="1">
      <alignment vertical="center" wrapText="1"/>
    </xf>
    <xf numFmtId="4" fontId="5" fillId="0" borderId="0" xfId="3" applyNumberFormat="1" applyFont="1" applyBorder="1" applyAlignment="1">
      <alignment vertical="center"/>
    </xf>
    <xf numFmtId="4" fontId="9" fillId="2" borderId="0" xfId="3" applyNumberFormat="1" applyFont="1" applyFill="1" applyBorder="1" applyAlignment="1">
      <alignment vertical="center" wrapText="1"/>
    </xf>
    <xf numFmtId="4" fontId="5" fillId="2" borderId="0" xfId="3" applyNumberFormat="1" applyFont="1" applyFill="1" applyBorder="1" applyAlignment="1">
      <alignment vertical="center" wrapText="1"/>
    </xf>
    <xf numFmtId="4" fontId="5" fillId="0" borderId="0" xfId="3" applyNumberFormat="1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right" vertical="center" wrapText="1"/>
    </xf>
    <xf numFmtId="4" fontId="4" fillId="0" borderId="5" xfId="3" applyNumberFormat="1" applyFont="1" applyFill="1" applyBorder="1" applyAlignment="1">
      <alignment horizontal="right" vertical="center" wrapText="1"/>
    </xf>
    <xf numFmtId="4" fontId="4" fillId="0" borderId="5" xfId="3" applyNumberFormat="1" applyFont="1" applyFill="1" applyBorder="1" applyAlignment="1">
      <alignment horizontal="right" vertical="center"/>
    </xf>
    <xf numFmtId="4" fontId="9" fillId="2" borderId="5" xfId="3" applyNumberFormat="1" applyFont="1" applyFill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49" fontId="4" fillId="2" borderId="5" xfId="3" applyNumberFormat="1" applyFont="1" applyFill="1" applyBorder="1" applyAlignment="1">
      <alignment vertical="center" wrapText="1"/>
    </xf>
    <xf numFmtId="4" fontId="9" fillId="2" borderId="5" xfId="3" applyNumberFormat="1" applyFont="1" applyFill="1" applyBorder="1" applyAlignment="1">
      <alignment vertical="center" wrapText="1"/>
    </xf>
    <xf numFmtId="4" fontId="9" fillId="0" borderId="5" xfId="3" applyNumberFormat="1" applyFont="1" applyFill="1" applyBorder="1" applyAlignment="1">
      <alignment vertical="center"/>
    </xf>
    <xf numFmtId="49" fontId="10" fillId="0" borderId="5" xfId="3" applyNumberFormat="1" applyFont="1" applyFill="1" applyBorder="1" applyAlignment="1">
      <alignment horizontal="center" vertical="center"/>
    </xf>
    <xf numFmtId="164" fontId="9" fillId="2" borderId="5" xfId="3" applyNumberFormat="1" applyFont="1" applyFill="1" applyBorder="1" applyAlignment="1">
      <alignment vertical="center"/>
    </xf>
    <xf numFmtId="164" fontId="2" fillId="2" borderId="5" xfId="3" applyNumberFormat="1" applyFont="1" applyFill="1" applyBorder="1" applyAlignment="1">
      <alignment vertical="center" wrapText="1"/>
    </xf>
    <xf numFmtId="164" fontId="5" fillId="2" borderId="5" xfId="3" applyNumberFormat="1" applyFont="1" applyFill="1" applyBorder="1" applyAlignment="1">
      <alignment vertical="center"/>
    </xf>
    <xf numFmtId="4" fontId="18" fillId="2" borderId="5" xfId="3" applyNumberFormat="1" applyFont="1" applyFill="1" applyBorder="1" applyAlignment="1">
      <alignment vertical="center"/>
    </xf>
    <xf numFmtId="49" fontId="9" fillId="0" borderId="5" xfId="3" applyNumberFormat="1" applyFont="1" applyFill="1" applyBorder="1" applyAlignment="1">
      <alignment horizontal="left" vertical="center"/>
    </xf>
    <xf numFmtId="49" fontId="9" fillId="0" borderId="5" xfId="3" applyNumberFormat="1" applyFont="1" applyFill="1" applyBorder="1" applyAlignment="1">
      <alignment vertical="center"/>
    </xf>
    <xf numFmtId="2" fontId="16" fillId="0" borderId="5" xfId="0" applyNumberFormat="1" applyFont="1" applyBorder="1" applyAlignment="1">
      <alignment horizontal="center" vertical="center" wrapText="1"/>
    </xf>
    <xf numFmtId="0" fontId="4" fillId="2" borderId="5" xfId="3" applyNumberFormat="1" applyFont="1" applyFill="1" applyBorder="1" applyAlignment="1">
      <alignment vertical="center"/>
    </xf>
    <xf numFmtId="4" fontId="4" fillId="0" borderId="5" xfId="3" applyNumberFormat="1" applyFont="1" applyFill="1" applyBorder="1" applyAlignment="1">
      <alignment vertical="center"/>
    </xf>
    <xf numFmtId="2" fontId="9" fillId="2" borderId="5" xfId="3" applyNumberFormat="1" applyFont="1" applyFill="1" applyBorder="1" applyAlignment="1">
      <alignment horizontal="right" vertical="center" wrapText="1"/>
    </xf>
    <xf numFmtId="4" fontId="9" fillId="2" borderId="7" xfId="3" applyNumberFormat="1" applyFont="1" applyFill="1" applyBorder="1" applyAlignment="1">
      <alignment vertical="center" wrapText="1"/>
    </xf>
    <xf numFmtId="4" fontId="9" fillId="2" borderId="8" xfId="3" applyNumberFormat="1" applyFont="1" applyFill="1" applyBorder="1" applyAlignment="1">
      <alignment vertical="center"/>
    </xf>
    <xf numFmtId="4" fontId="9" fillId="0" borderId="5" xfId="3" applyNumberFormat="1" applyFont="1" applyFill="1" applyBorder="1" applyAlignment="1">
      <alignment horizontal="right" vertical="center"/>
    </xf>
    <xf numFmtId="4" fontId="9" fillId="0" borderId="5" xfId="3" applyNumberFormat="1" applyFont="1" applyFill="1" applyBorder="1" applyAlignment="1">
      <alignment horizontal="right" vertical="center" wrapText="1"/>
    </xf>
    <xf numFmtId="0" fontId="19" fillId="2" borderId="5" xfId="0" applyFont="1" applyFill="1" applyBorder="1" applyAlignment="1">
      <alignment horizontal="left" vertical="top" wrapText="1"/>
    </xf>
    <xf numFmtId="165" fontId="19" fillId="2" borderId="5" xfId="0" applyNumberFormat="1" applyFont="1" applyFill="1" applyBorder="1" applyAlignment="1">
      <alignment horizontal="right" vertical="top" wrapText="1"/>
    </xf>
    <xf numFmtId="4" fontId="4" fillId="0" borderId="5" xfId="3" applyNumberFormat="1" applyFont="1" applyBorder="1" applyAlignment="1">
      <alignment horizontal="left" vertical="center" wrapText="1"/>
    </xf>
    <xf numFmtId="4" fontId="11" fillId="5" borderId="2" xfId="3" applyNumberFormat="1" applyFont="1" applyFill="1" applyBorder="1" applyAlignment="1">
      <alignment horizontal="center" vertical="center"/>
    </xf>
    <xf numFmtId="4" fontId="11" fillId="5" borderId="3" xfId="3" applyNumberFormat="1" applyFont="1" applyFill="1" applyBorder="1" applyAlignment="1">
      <alignment horizontal="center" vertical="center"/>
    </xf>
    <xf numFmtId="4" fontId="11" fillId="5" borderId="4" xfId="3" applyNumberFormat="1" applyFont="1" applyFill="1" applyBorder="1" applyAlignment="1">
      <alignment horizontal="center" vertical="center"/>
    </xf>
    <xf numFmtId="49" fontId="10" fillId="3" borderId="2" xfId="3" applyNumberFormat="1" applyFont="1" applyFill="1" applyBorder="1" applyAlignment="1">
      <alignment horizontal="center" vertical="center"/>
    </xf>
    <xf numFmtId="49" fontId="10" fillId="3" borderId="3" xfId="3" applyNumberFormat="1" applyFont="1" applyFill="1" applyBorder="1" applyAlignment="1">
      <alignment horizontal="center" vertical="center"/>
    </xf>
    <xf numFmtId="49" fontId="10" fillId="3" borderId="4" xfId="3" applyNumberFormat="1" applyFont="1" applyFill="1" applyBorder="1" applyAlignment="1">
      <alignment horizontal="center" vertical="center"/>
    </xf>
    <xf numFmtId="4" fontId="11" fillId="4" borderId="2" xfId="3" applyNumberFormat="1" applyFont="1" applyFill="1" applyBorder="1" applyAlignment="1">
      <alignment horizontal="center" vertical="center"/>
    </xf>
    <xf numFmtId="4" fontId="11" fillId="4" borderId="3" xfId="3" applyNumberFormat="1" applyFont="1" applyFill="1" applyBorder="1" applyAlignment="1">
      <alignment horizontal="center" vertical="center"/>
    </xf>
    <xf numFmtId="4" fontId="11" fillId="4" borderId="4" xfId="3" applyNumberFormat="1" applyFont="1" applyFill="1" applyBorder="1" applyAlignment="1">
      <alignment horizontal="center" vertical="center"/>
    </xf>
    <xf numFmtId="4" fontId="11" fillId="4" borderId="2" xfId="3" applyNumberFormat="1" applyFont="1" applyFill="1" applyBorder="1" applyAlignment="1">
      <alignment horizontal="center" vertical="center" wrapText="1"/>
    </xf>
    <xf numFmtId="4" fontId="11" fillId="4" borderId="3" xfId="3" applyNumberFormat="1" applyFont="1" applyFill="1" applyBorder="1" applyAlignment="1">
      <alignment horizontal="center" vertical="center" wrapText="1"/>
    </xf>
    <xf numFmtId="4" fontId="11" fillId="4" borderId="4" xfId="3" applyNumberFormat="1" applyFont="1" applyFill="1" applyBorder="1" applyAlignment="1">
      <alignment horizontal="center" vertical="center" wrapText="1"/>
    </xf>
    <xf numFmtId="4" fontId="17" fillId="4" borderId="2" xfId="3" applyNumberFormat="1" applyFont="1" applyFill="1" applyBorder="1" applyAlignment="1">
      <alignment horizontal="center" vertical="center"/>
    </xf>
    <xf numFmtId="4" fontId="17" fillId="4" borderId="3" xfId="3" applyNumberFormat="1" applyFont="1" applyFill="1" applyBorder="1" applyAlignment="1">
      <alignment horizontal="center" vertical="center"/>
    </xf>
    <xf numFmtId="4" fontId="10" fillId="0" borderId="1" xfId="3" applyNumberFormat="1" applyFont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/>
    </xf>
    <xf numFmtId="4" fontId="10" fillId="0" borderId="2" xfId="3" applyNumberFormat="1" applyFont="1" applyBorder="1" applyAlignment="1">
      <alignment horizontal="center" vertical="center"/>
    </xf>
    <xf numFmtId="4" fontId="10" fillId="0" borderId="3" xfId="3" applyNumberFormat="1" applyFont="1" applyBorder="1" applyAlignment="1">
      <alignment horizontal="center" vertical="center"/>
    </xf>
    <xf numFmtId="4" fontId="10" fillId="0" borderId="4" xfId="3" applyNumberFormat="1" applyFont="1" applyBorder="1" applyAlignment="1">
      <alignment horizontal="center" vertical="center"/>
    </xf>
    <xf numFmtId="4" fontId="10" fillId="4" borderId="2" xfId="3" applyNumberFormat="1" applyFont="1" applyFill="1" applyBorder="1" applyAlignment="1">
      <alignment horizontal="center" vertical="center"/>
    </xf>
    <xf numFmtId="4" fontId="10" fillId="4" borderId="3" xfId="3" applyNumberFormat="1" applyFont="1" applyFill="1" applyBorder="1" applyAlignment="1">
      <alignment horizontal="center" vertical="center"/>
    </xf>
    <xf numFmtId="4" fontId="10" fillId="4" borderId="4" xfId="3" applyNumberFormat="1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3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 wrapText="1"/>
    </xf>
    <xf numFmtId="4" fontId="4" fillId="2" borderId="0" xfId="3" applyNumberFormat="1" applyFont="1" applyFill="1" applyBorder="1" applyAlignment="1">
      <alignment vertical="center"/>
    </xf>
    <xf numFmtId="49" fontId="10" fillId="4" borderId="2" xfId="3" applyNumberFormat="1" applyFont="1" applyFill="1" applyBorder="1" applyAlignment="1">
      <alignment horizontal="center" vertical="center"/>
    </xf>
    <xf numFmtId="49" fontId="10" fillId="4" borderId="3" xfId="3" applyNumberFormat="1" applyFont="1" applyFill="1" applyBorder="1" applyAlignment="1">
      <alignment horizontal="center" vertical="center"/>
    </xf>
    <xf numFmtId="49" fontId="10" fillId="4" borderId="4" xfId="3" applyNumberFormat="1" applyFont="1" applyFill="1" applyBorder="1" applyAlignment="1">
      <alignment horizontal="center" vertical="center"/>
    </xf>
    <xf numFmtId="4" fontId="11" fillId="5" borderId="2" xfId="3" applyNumberFormat="1" applyFont="1" applyFill="1" applyBorder="1" applyAlignment="1">
      <alignment horizontal="center" vertical="center" wrapText="1"/>
    </xf>
    <xf numFmtId="4" fontId="11" fillId="5" borderId="3" xfId="3" applyNumberFormat="1" applyFont="1" applyFill="1" applyBorder="1" applyAlignment="1">
      <alignment horizontal="center" vertical="center" wrapText="1"/>
    </xf>
    <xf numFmtId="4" fontId="11" fillId="5" borderId="4" xfId="3" applyNumberFormat="1" applyFont="1" applyFill="1" applyBorder="1" applyAlignment="1">
      <alignment horizontal="center" vertical="center" wrapText="1"/>
    </xf>
    <xf numFmtId="49" fontId="11" fillId="5" borderId="5" xfId="3" applyNumberFormat="1" applyFont="1" applyFill="1" applyBorder="1" applyAlignment="1">
      <alignment horizontal="center" vertical="center"/>
    </xf>
    <xf numFmtId="49" fontId="4" fillId="5" borderId="5" xfId="3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J108"/>
  <sheetViews>
    <sheetView tabSelected="1" zoomScale="80" zoomScaleNormal="80" zoomScaleSheetLayoutView="100" workbookViewId="0">
      <selection activeCell="G6" sqref="G6"/>
    </sheetView>
  </sheetViews>
  <sheetFormatPr defaultColWidth="11.28515625" defaultRowHeight="15.75" x14ac:dyDescent="0.25"/>
  <cols>
    <col min="1" max="1" width="6.7109375" style="1" customWidth="1"/>
    <col min="2" max="2" width="37" style="2" customWidth="1"/>
    <col min="3" max="3" width="15.85546875" style="2" customWidth="1"/>
    <col min="4" max="4" width="12.85546875" style="2" customWidth="1"/>
    <col min="5" max="5" width="16" style="2" customWidth="1"/>
    <col min="6" max="6" width="12.5703125" style="2" customWidth="1"/>
    <col min="7" max="7" width="19.42578125" style="3" customWidth="1"/>
    <col min="8" max="8" width="39.85546875" style="5" customWidth="1"/>
    <col min="9" max="244" width="9.140625" style="5" customWidth="1"/>
    <col min="245" max="16384" width="11.28515625" style="5"/>
  </cols>
  <sheetData>
    <row r="1" spans="1:8" x14ac:dyDescent="0.25">
      <c r="H1" s="4" t="s">
        <v>0</v>
      </c>
    </row>
    <row r="2" spans="1:8" ht="32.25" customHeight="1" x14ac:dyDescent="0.25">
      <c r="A2" s="93" t="s">
        <v>90</v>
      </c>
      <c r="B2" s="93"/>
      <c r="C2" s="93"/>
      <c r="D2" s="93"/>
      <c r="E2" s="93"/>
      <c r="F2" s="93"/>
      <c r="G2" s="93"/>
      <c r="H2" s="93"/>
    </row>
    <row r="3" spans="1:8" ht="44.25" customHeight="1" x14ac:dyDescent="0.25">
      <c r="A3" s="6" t="s">
        <v>7</v>
      </c>
      <c r="B3" s="7" t="s">
        <v>8</v>
      </c>
      <c r="C3" s="50" t="s">
        <v>53</v>
      </c>
      <c r="D3" s="7" t="s">
        <v>54</v>
      </c>
      <c r="E3" s="7" t="s">
        <v>55</v>
      </c>
      <c r="F3" s="19" t="s">
        <v>56</v>
      </c>
      <c r="G3" s="7" t="s">
        <v>32</v>
      </c>
      <c r="H3" s="8"/>
    </row>
    <row r="4" spans="1:8" ht="16.5" x14ac:dyDescent="0.25">
      <c r="A4" s="94" t="s">
        <v>1</v>
      </c>
      <c r="B4" s="95"/>
      <c r="C4" s="95"/>
      <c r="D4" s="95"/>
      <c r="E4" s="95"/>
      <c r="F4" s="95"/>
      <c r="G4" s="96"/>
      <c r="H4" s="8"/>
    </row>
    <row r="5" spans="1:8" s="3" customFormat="1" x14ac:dyDescent="0.25">
      <c r="A5" s="9">
        <v>1</v>
      </c>
      <c r="B5" s="10" t="s">
        <v>2</v>
      </c>
      <c r="C5" s="10"/>
      <c r="D5" s="10"/>
      <c r="E5" s="10"/>
      <c r="F5" s="10"/>
      <c r="G5" s="10">
        <f>G12+G15+G18+G22+G27+G36+G43+G62+G68+G73+G77+G81+G84+G87+G90+G94</f>
        <v>612421.83100000001</v>
      </c>
      <c r="H5" s="11"/>
    </row>
    <row r="6" spans="1:8" s="3" customFormat="1" x14ac:dyDescent="0.25">
      <c r="A6" s="9"/>
      <c r="B6" s="10" t="s">
        <v>3</v>
      </c>
      <c r="C6" s="10"/>
      <c r="D6" s="10"/>
      <c r="E6" s="10"/>
      <c r="F6" s="10"/>
      <c r="G6" s="10">
        <f>G12+G15+G18+G22+G27+G48+G68+G73+G87-60-931+G47+G46+G49+G50+G51+G52+G53+G54+G55+G56+G57+G42+24500+G58+G59+G60+G61-2663.71+980</f>
        <v>342959.94699999999</v>
      </c>
      <c r="H6" s="11"/>
    </row>
    <row r="7" spans="1:8" s="3" customFormat="1" ht="16.5" x14ac:dyDescent="0.25">
      <c r="A7" s="97" t="s">
        <v>9</v>
      </c>
      <c r="B7" s="98"/>
      <c r="C7" s="98"/>
      <c r="D7" s="98"/>
      <c r="E7" s="98"/>
      <c r="F7" s="98"/>
      <c r="G7" s="98"/>
      <c r="H7" s="99"/>
    </row>
    <row r="8" spans="1:8" x14ac:dyDescent="0.25">
      <c r="A8" s="12"/>
      <c r="B8" s="13" t="s">
        <v>10</v>
      </c>
      <c r="C8" s="13"/>
      <c r="D8" s="13"/>
      <c r="E8" s="13"/>
      <c r="F8" s="13"/>
      <c r="G8" s="14"/>
      <c r="H8" s="8" t="s">
        <v>11</v>
      </c>
    </row>
    <row r="9" spans="1:8" ht="21" customHeight="1" x14ac:dyDescent="0.25">
      <c r="A9" s="100" t="s">
        <v>12</v>
      </c>
      <c r="B9" s="101"/>
      <c r="C9" s="101"/>
      <c r="D9" s="101"/>
      <c r="E9" s="101"/>
      <c r="F9" s="101"/>
      <c r="G9" s="101"/>
      <c r="H9" s="102"/>
    </row>
    <row r="10" spans="1:8" ht="16.5" x14ac:dyDescent="0.25">
      <c r="A10" s="79" t="s">
        <v>4</v>
      </c>
      <c r="B10" s="80"/>
      <c r="C10" s="80"/>
      <c r="D10" s="80"/>
      <c r="E10" s="80"/>
      <c r="F10" s="80"/>
      <c r="G10" s="80"/>
      <c r="H10" s="81"/>
    </row>
    <row r="11" spans="1:8" x14ac:dyDescent="0.25">
      <c r="A11" s="15">
        <v>1</v>
      </c>
      <c r="B11" s="56" t="s">
        <v>13</v>
      </c>
      <c r="C11" s="16">
        <v>12800</v>
      </c>
      <c r="D11" s="16">
        <v>2061</v>
      </c>
      <c r="E11" s="16">
        <v>0</v>
      </c>
      <c r="F11" s="16"/>
      <c r="G11" s="16">
        <f>SUM(C11:F11)</f>
        <v>14861</v>
      </c>
      <c r="H11" s="17" t="s">
        <v>89</v>
      </c>
    </row>
    <row r="12" spans="1:8" s="21" customFormat="1" x14ac:dyDescent="0.25">
      <c r="A12" s="18"/>
      <c r="B12" s="19" t="s">
        <v>14</v>
      </c>
      <c r="C12" s="19">
        <f t="shared" ref="C12:F12" si="0">C11</f>
        <v>12800</v>
      </c>
      <c r="D12" s="19">
        <f t="shared" si="0"/>
        <v>2061</v>
      </c>
      <c r="E12" s="19">
        <f t="shared" si="0"/>
        <v>0</v>
      </c>
      <c r="F12" s="19">
        <f t="shared" si="0"/>
        <v>0</v>
      </c>
      <c r="G12" s="19">
        <f>G11</f>
        <v>14861</v>
      </c>
      <c r="H12" s="20"/>
    </row>
    <row r="13" spans="1:8" ht="16.5" x14ac:dyDescent="0.25">
      <c r="A13" s="79" t="s">
        <v>5</v>
      </c>
      <c r="B13" s="80"/>
      <c r="C13" s="80"/>
      <c r="D13" s="80"/>
      <c r="E13" s="80"/>
      <c r="F13" s="80"/>
      <c r="G13" s="80"/>
      <c r="H13" s="81"/>
    </row>
    <row r="14" spans="1:8" x14ac:dyDescent="0.25">
      <c r="A14" s="15" t="s">
        <v>34</v>
      </c>
      <c r="B14" s="57" t="s">
        <v>35</v>
      </c>
      <c r="C14" s="54">
        <v>0</v>
      </c>
      <c r="D14" s="53"/>
      <c r="E14" s="55"/>
      <c r="F14" s="55"/>
      <c r="G14" s="55">
        <f>F14+E14+D14+C14</f>
        <v>0</v>
      </c>
      <c r="H14" s="51"/>
    </row>
    <row r="15" spans="1:8" s="21" customFormat="1" ht="14.25" x14ac:dyDescent="0.25">
      <c r="A15" s="18"/>
      <c r="B15" s="23" t="s">
        <v>14</v>
      </c>
      <c r="C15" s="23">
        <f>C14</f>
        <v>0</v>
      </c>
      <c r="D15" s="23">
        <f>D14</f>
        <v>0</v>
      </c>
      <c r="E15" s="23">
        <f t="shared" ref="E15:G15" si="1">E14</f>
        <v>0</v>
      </c>
      <c r="F15" s="23">
        <f t="shared" si="1"/>
        <v>0</v>
      </c>
      <c r="G15" s="23">
        <f t="shared" si="1"/>
        <v>0</v>
      </c>
      <c r="H15" s="24"/>
    </row>
    <row r="16" spans="1:8" ht="16.5" x14ac:dyDescent="0.25">
      <c r="A16" s="79" t="s">
        <v>15</v>
      </c>
      <c r="B16" s="80"/>
      <c r="C16" s="80"/>
      <c r="D16" s="80"/>
      <c r="E16" s="80"/>
      <c r="F16" s="80"/>
      <c r="G16" s="80"/>
      <c r="H16" s="81"/>
    </row>
    <row r="17" spans="1:8" x14ac:dyDescent="0.25">
      <c r="A17" s="15" t="s">
        <v>36</v>
      </c>
      <c r="B17" s="22" t="s">
        <v>17</v>
      </c>
      <c r="C17" s="22">
        <v>2300</v>
      </c>
      <c r="D17" s="22">
        <v>0</v>
      </c>
      <c r="E17" s="22">
        <v>600</v>
      </c>
      <c r="F17" s="22"/>
      <c r="G17" s="11">
        <f>SUM(C17:F17)</f>
        <v>2900</v>
      </c>
      <c r="H17" s="69" t="s">
        <v>66</v>
      </c>
    </row>
    <row r="18" spans="1:8" s="21" customFormat="1" x14ac:dyDescent="0.25">
      <c r="A18" s="18"/>
      <c r="B18" s="23" t="s">
        <v>14</v>
      </c>
      <c r="C18" s="23">
        <v>0</v>
      </c>
      <c r="D18" s="23">
        <f>D17</f>
        <v>0</v>
      </c>
      <c r="E18" s="23">
        <f>E17</f>
        <v>600</v>
      </c>
      <c r="F18" s="23">
        <f>F17</f>
        <v>0</v>
      </c>
      <c r="G18" s="7">
        <f>SUM(G17:G17)</f>
        <v>2900</v>
      </c>
      <c r="H18" s="24"/>
    </row>
    <row r="19" spans="1:8" s="25" customFormat="1" ht="16.5" x14ac:dyDescent="0.25">
      <c r="A19" s="79" t="s">
        <v>18</v>
      </c>
      <c r="B19" s="80"/>
      <c r="C19" s="80"/>
      <c r="D19" s="80"/>
      <c r="E19" s="80"/>
      <c r="F19" s="80"/>
      <c r="G19" s="80"/>
      <c r="H19" s="81"/>
    </row>
    <row r="20" spans="1:8" s="29" customFormat="1" ht="45.75" customHeight="1" x14ac:dyDescent="0.25">
      <c r="A20" s="26" t="s">
        <v>16</v>
      </c>
      <c r="B20" s="27" t="s">
        <v>19</v>
      </c>
      <c r="C20" s="27">
        <v>14000</v>
      </c>
      <c r="D20" s="27">
        <v>20000</v>
      </c>
      <c r="E20" s="27">
        <v>35000</v>
      </c>
      <c r="F20" s="27"/>
      <c r="G20" s="27">
        <v>69000</v>
      </c>
      <c r="H20" s="17"/>
    </row>
    <row r="21" spans="1:8" s="29" customFormat="1" ht="34.5" customHeight="1" x14ac:dyDescent="0.25">
      <c r="A21" s="58"/>
      <c r="B21" s="27" t="s">
        <v>71</v>
      </c>
      <c r="C21" s="27"/>
      <c r="D21" s="27">
        <v>1540</v>
      </c>
      <c r="E21" s="27"/>
      <c r="F21" s="27"/>
      <c r="G21" s="27">
        <v>1540</v>
      </c>
      <c r="H21" s="17" t="s">
        <v>72</v>
      </c>
    </row>
    <row r="22" spans="1:8" s="29" customFormat="1" x14ac:dyDescent="0.25">
      <c r="A22" s="31"/>
      <c r="B22" s="19"/>
      <c r="C22" s="7">
        <f>SUM(C20)</f>
        <v>14000</v>
      </c>
      <c r="D22" s="7">
        <f>D20</f>
        <v>20000</v>
      </c>
      <c r="E22" s="7">
        <f>SUM(E20:E21)</f>
        <v>35000</v>
      </c>
      <c r="F22" s="7">
        <f>SUM(F20)</f>
        <v>0</v>
      </c>
      <c r="G22" s="7">
        <f>SUM(G20:G21)</f>
        <v>70540</v>
      </c>
      <c r="H22" s="32"/>
    </row>
    <row r="23" spans="1:8" s="29" customFormat="1" ht="16.5" x14ac:dyDescent="0.25">
      <c r="A23" s="79" t="s">
        <v>41</v>
      </c>
      <c r="B23" s="80"/>
      <c r="C23" s="80"/>
      <c r="D23" s="80"/>
      <c r="E23" s="80"/>
      <c r="F23" s="80"/>
      <c r="G23" s="80"/>
      <c r="H23" s="81"/>
    </row>
    <row r="24" spans="1:8" s="29" customFormat="1" x14ac:dyDescent="0.25">
      <c r="A24" s="58"/>
      <c r="B24" s="27" t="s">
        <v>49</v>
      </c>
      <c r="C24" s="27">
        <v>1000</v>
      </c>
      <c r="D24" s="27"/>
      <c r="E24" s="27"/>
      <c r="F24" s="27"/>
      <c r="G24" s="28">
        <f>SUM(C24:F24)</f>
        <v>1000</v>
      </c>
      <c r="H24" s="17"/>
    </row>
    <row r="25" spans="1:8" s="29" customFormat="1" x14ac:dyDescent="0.25">
      <c r="A25" s="58"/>
      <c r="B25" s="27" t="s">
        <v>115</v>
      </c>
      <c r="C25" s="27"/>
      <c r="D25" s="27"/>
      <c r="E25" s="27">
        <v>800</v>
      </c>
      <c r="F25" s="27"/>
      <c r="G25" s="28">
        <v>800</v>
      </c>
      <c r="H25" s="17"/>
    </row>
    <row r="26" spans="1:8" s="29" customFormat="1" x14ac:dyDescent="0.25">
      <c r="A26" s="58"/>
      <c r="B26" s="27" t="s">
        <v>108</v>
      </c>
      <c r="C26" s="27"/>
      <c r="D26" s="27"/>
      <c r="E26" s="27"/>
      <c r="F26" s="27"/>
      <c r="G26" s="28">
        <v>25000</v>
      </c>
      <c r="H26" s="17" t="s">
        <v>109</v>
      </c>
    </row>
    <row r="27" spans="1:8" s="29" customFormat="1" ht="24" customHeight="1" x14ac:dyDescent="0.25">
      <c r="A27" s="18"/>
      <c r="B27" s="34" t="s">
        <v>14</v>
      </c>
      <c r="C27" s="7">
        <f>SUM(C24:C24)</f>
        <v>1000</v>
      </c>
      <c r="D27" s="7">
        <f t="shared" ref="D27:F27" si="2">SUM(D24:D24)</f>
        <v>0</v>
      </c>
      <c r="E27" s="7">
        <f t="shared" si="2"/>
        <v>0</v>
      </c>
      <c r="F27" s="7">
        <f t="shared" si="2"/>
        <v>0</v>
      </c>
      <c r="G27" s="7">
        <f>SUM(G24:G26)</f>
        <v>26800</v>
      </c>
      <c r="H27" s="24"/>
    </row>
    <row r="28" spans="1:8" s="29" customFormat="1" ht="16.5" x14ac:dyDescent="0.25">
      <c r="A28" s="85" t="s">
        <v>20</v>
      </c>
      <c r="B28" s="86"/>
      <c r="C28" s="86"/>
      <c r="D28" s="86"/>
      <c r="E28" s="86"/>
      <c r="F28" s="86"/>
      <c r="G28" s="86"/>
      <c r="H28" s="87"/>
    </row>
    <row r="29" spans="1:8" s="29" customFormat="1" ht="63" customHeight="1" x14ac:dyDescent="0.25">
      <c r="A29" s="58" t="s">
        <v>37</v>
      </c>
      <c r="B29" s="59" t="s">
        <v>43</v>
      </c>
      <c r="C29" s="62">
        <v>5541.3630000000003</v>
      </c>
      <c r="D29" s="27">
        <v>4830.8100000000004</v>
      </c>
      <c r="E29" s="27">
        <v>11662.37</v>
      </c>
      <c r="F29" s="27"/>
      <c r="G29" s="27">
        <v>22034.544000000002</v>
      </c>
      <c r="H29" s="17"/>
    </row>
    <row r="30" spans="1:8" s="29" customFormat="1" ht="29.25" customHeight="1" x14ac:dyDescent="0.25">
      <c r="A30" s="58"/>
      <c r="B30" s="59" t="s">
        <v>73</v>
      </c>
      <c r="C30" s="62"/>
      <c r="D30" s="27">
        <v>2468.5</v>
      </c>
      <c r="E30" s="27"/>
      <c r="F30" s="27"/>
      <c r="G30" s="27">
        <v>2468.5</v>
      </c>
      <c r="H30" s="17" t="s">
        <v>75</v>
      </c>
    </row>
    <row r="31" spans="1:8" s="29" customFormat="1" ht="29.25" customHeight="1" x14ac:dyDescent="0.25">
      <c r="A31" s="58"/>
      <c r="B31" s="59" t="s">
        <v>74</v>
      </c>
      <c r="C31" s="62"/>
      <c r="D31" s="27">
        <v>1771</v>
      </c>
      <c r="E31" s="27"/>
      <c r="F31" s="27"/>
      <c r="G31" s="27">
        <v>1771</v>
      </c>
      <c r="H31" s="17" t="s">
        <v>76</v>
      </c>
    </row>
    <row r="32" spans="1:8" s="29" customFormat="1" ht="29.25" customHeight="1" x14ac:dyDescent="0.25">
      <c r="A32" s="58"/>
      <c r="B32" s="59" t="s">
        <v>110</v>
      </c>
      <c r="C32" s="62"/>
      <c r="D32" s="27"/>
      <c r="E32" s="27">
        <v>2234.66</v>
      </c>
      <c r="F32" s="27"/>
      <c r="G32" s="27">
        <v>2234.66</v>
      </c>
      <c r="H32" s="17"/>
    </row>
    <row r="33" spans="1:244" s="29" customFormat="1" ht="29.25" customHeight="1" x14ac:dyDescent="0.25">
      <c r="A33" s="58"/>
      <c r="B33" s="59" t="s">
        <v>111</v>
      </c>
      <c r="C33" s="62"/>
      <c r="D33" s="27"/>
      <c r="E33" s="27">
        <v>252</v>
      </c>
      <c r="F33" s="27"/>
      <c r="G33" s="27">
        <v>252</v>
      </c>
      <c r="H33" s="17"/>
    </row>
    <row r="34" spans="1:244" s="29" customFormat="1" ht="29.25" customHeight="1" x14ac:dyDescent="0.25">
      <c r="A34" s="58"/>
      <c r="B34" s="59" t="s">
        <v>112</v>
      </c>
      <c r="C34" s="62"/>
      <c r="D34" s="27"/>
      <c r="E34" s="27">
        <v>499</v>
      </c>
      <c r="F34" s="27"/>
      <c r="G34" s="27">
        <v>499</v>
      </c>
      <c r="H34" s="17"/>
    </row>
    <row r="35" spans="1:244" s="29" customFormat="1" ht="29.25" customHeight="1" x14ac:dyDescent="0.25">
      <c r="A35" s="58"/>
      <c r="B35" s="59" t="s">
        <v>114</v>
      </c>
      <c r="C35" s="62"/>
      <c r="D35" s="27"/>
      <c r="E35" s="27">
        <v>9194.7999999999993</v>
      </c>
      <c r="F35" s="27"/>
      <c r="G35" s="27">
        <v>9194.7999999999993</v>
      </c>
      <c r="H35" s="17"/>
    </row>
    <row r="36" spans="1:244" s="36" customFormat="1" ht="15.75" customHeight="1" x14ac:dyDescent="0.25">
      <c r="A36" s="18"/>
      <c r="B36" s="20" t="s">
        <v>14</v>
      </c>
      <c r="C36" s="63">
        <f>SUM(C29:C29)</f>
        <v>5541.3630000000003</v>
      </c>
      <c r="D36" s="20">
        <f>SUM(D29:D29)</f>
        <v>4830.8100000000004</v>
      </c>
      <c r="E36" s="20">
        <f>SUM(E29:E29)</f>
        <v>11662.37</v>
      </c>
      <c r="F36" s="20">
        <f>SUM(F29:F29)</f>
        <v>0</v>
      </c>
      <c r="G36" s="64">
        <f>SUM(G29:G35)</f>
        <v>38454.504000000001</v>
      </c>
      <c r="H36" s="24"/>
    </row>
    <row r="37" spans="1:244" s="36" customFormat="1" ht="15.75" customHeight="1" x14ac:dyDescent="0.25">
      <c r="A37" s="88" t="s">
        <v>21</v>
      </c>
      <c r="B37" s="89"/>
      <c r="C37" s="89"/>
      <c r="D37" s="89"/>
      <c r="E37" s="89"/>
      <c r="F37" s="89"/>
      <c r="G37" s="89"/>
      <c r="H37" s="90"/>
    </row>
    <row r="38" spans="1:244" ht="29.25" customHeight="1" x14ac:dyDescent="0.25">
      <c r="A38" s="15" t="s">
        <v>38</v>
      </c>
      <c r="B38" s="27" t="s">
        <v>45</v>
      </c>
      <c r="C38" s="16">
        <v>234</v>
      </c>
      <c r="D38" s="16">
        <v>24311.41</v>
      </c>
      <c r="E38" s="16"/>
      <c r="F38" s="16"/>
      <c r="G38" s="16">
        <v>24683.68</v>
      </c>
      <c r="H38" s="17" t="s">
        <v>99</v>
      </c>
    </row>
    <row r="39" spans="1:244" ht="32.25" customHeight="1" x14ac:dyDescent="0.25">
      <c r="A39" s="15"/>
      <c r="B39" s="27" t="s">
        <v>57</v>
      </c>
      <c r="C39" s="59">
        <v>270</v>
      </c>
      <c r="D39" s="59">
        <v>2856.94</v>
      </c>
      <c r="E39" s="59">
        <v>3767.75</v>
      </c>
      <c r="F39" s="59"/>
      <c r="G39" s="59">
        <f>SUM(C39:F39)</f>
        <v>6894.6900000000005</v>
      </c>
      <c r="H39" s="17" t="s">
        <v>96</v>
      </c>
    </row>
    <row r="40" spans="1:244" ht="22.5" customHeight="1" x14ac:dyDescent="0.25">
      <c r="A40" s="15"/>
      <c r="B40" s="27" t="s">
        <v>85</v>
      </c>
      <c r="C40" s="59"/>
      <c r="D40" s="59">
        <v>1500</v>
      </c>
      <c r="E40" s="59"/>
      <c r="F40" s="59"/>
      <c r="G40" s="59">
        <v>1500</v>
      </c>
      <c r="H40" s="17" t="s">
        <v>86</v>
      </c>
    </row>
    <row r="41" spans="1:244" ht="22.5" customHeight="1" x14ac:dyDescent="0.25">
      <c r="A41" s="15"/>
      <c r="B41" s="27" t="s">
        <v>97</v>
      </c>
      <c r="C41" s="59"/>
      <c r="D41" s="59"/>
      <c r="E41" s="59">
        <v>250</v>
      </c>
      <c r="F41" s="59"/>
      <c r="G41" s="59">
        <v>250</v>
      </c>
      <c r="H41" s="17" t="s">
        <v>98</v>
      </c>
    </row>
    <row r="42" spans="1:244" ht="30.75" customHeight="1" x14ac:dyDescent="0.25">
      <c r="A42" s="15"/>
      <c r="B42" s="27" t="s">
        <v>87</v>
      </c>
      <c r="C42" s="59"/>
      <c r="D42" s="59">
        <v>350</v>
      </c>
      <c r="E42" s="59">
        <v>1312.107</v>
      </c>
      <c r="F42" s="59"/>
      <c r="G42" s="59">
        <f>SUM(C42:F42)</f>
        <v>1662.107</v>
      </c>
      <c r="H42" s="17" t="s">
        <v>100</v>
      </c>
    </row>
    <row r="43" spans="1:244" x14ac:dyDescent="0.25">
      <c r="A43" s="31"/>
      <c r="B43" s="7" t="s">
        <v>14</v>
      </c>
      <c r="C43" s="19">
        <f>SUM(C38:C42)</f>
        <v>504</v>
      </c>
      <c r="D43" s="19">
        <f>SUM(D38:D42)</f>
        <v>29018.35</v>
      </c>
      <c r="E43" s="19"/>
      <c r="F43" s="19">
        <f>SUM(F38:F39)</f>
        <v>0</v>
      </c>
      <c r="G43" s="19">
        <f>SUM(G38:G42)</f>
        <v>34990.476999999999</v>
      </c>
      <c r="H43" s="32"/>
    </row>
    <row r="44" spans="1:244" s="41" customFormat="1" ht="30" customHeight="1" x14ac:dyDescent="0.25">
      <c r="A44" s="91" t="s">
        <v>6</v>
      </c>
      <c r="B44" s="92"/>
      <c r="C44" s="92"/>
      <c r="D44" s="92"/>
      <c r="E44" s="92"/>
      <c r="F44" s="92"/>
      <c r="G44" s="92"/>
      <c r="H44" s="92"/>
      <c r="I44" s="38"/>
      <c r="J44" s="38"/>
      <c r="K44" s="38"/>
      <c r="L44" s="38"/>
      <c r="M44" s="38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  <c r="HI44" s="39"/>
      <c r="HJ44" s="39"/>
      <c r="HK44" s="39"/>
      <c r="HL44" s="39"/>
      <c r="HM44" s="39"/>
      <c r="HN44" s="39"/>
      <c r="HO44" s="39"/>
      <c r="HP44" s="39"/>
      <c r="HQ44" s="39"/>
      <c r="HR44" s="39"/>
      <c r="HS44" s="39"/>
      <c r="HT44" s="39"/>
      <c r="HU44" s="39"/>
      <c r="HV44" s="39"/>
      <c r="HW44" s="39"/>
      <c r="HX44" s="39"/>
      <c r="HY44" s="39"/>
      <c r="HZ44" s="39"/>
      <c r="IA44" s="39"/>
      <c r="IB44" s="39"/>
      <c r="IC44" s="39"/>
      <c r="ID44" s="39"/>
      <c r="IE44" s="39"/>
      <c r="IF44" s="39"/>
      <c r="IG44" s="39"/>
      <c r="IH44" s="39"/>
      <c r="II44" s="39"/>
      <c r="IJ44" s="40"/>
    </row>
    <row r="45" spans="1:244" s="35" customFormat="1" ht="47.25" x14ac:dyDescent="0.25">
      <c r="A45" s="42"/>
      <c r="B45" s="52" t="s">
        <v>42</v>
      </c>
      <c r="C45" s="28">
        <v>17360</v>
      </c>
      <c r="D45" s="68">
        <v>103578</v>
      </c>
      <c r="E45" s="60">
        <v>96382</v>
      </c>
      <c r="F45" s="74"/>
      <c r="G45" s="60">
        <v>218300</v>
      </c>
      <c r="H45" s="52" t="s">
        <v>92</v>
      </c>
    </row>
    <row r="46" spans="1:244" s="35" customFormat="1" x14ac:dyDescent="0.25">
      <c r="A46" s="42"/>
      <c r="B46" s="67" t="s">
        <v>47</v>
      </c>
      <c r="C46" s="59"/>
      <c r="D46" s="59">
        <v>560</v>
      </c>
      <c r="E46" s="75">
        <v>3540</v>
      </c>
      <c r="F46" s="70"/>
      <c r="G46" s="60">
        <f>SUM(C46:E46)</f>
        <v>4100</v>
      </c>
      <c r="H46" s="52" t="s">
        <v>67</v>
      </c>
    </row>
    <row r="47" spans="1:244" s="35" customFormat="1" x14ac:dyDescent="0.25">
      <c r="A47" s="42"/>
      <c r="B47" s="67" t="s">
        <v>46</v>
      </c>
      <c r="C47" s="59">
        <v>10110</v>
      </c>
      <c r="D47" s="70"/>
      <c r="E47" s="74">
        <v>450</v>
      </c>
      <c r="F47" s="70"/>
      <c r="G47" s="60">
        <f>SUM(C47:E47)</f>
        <v>10560</v>
      </c>
      <c r="H47" s="52" t="s">
        <v>67</v>
      </c>
    </row>
    <row r="48" spans="1:244" s="35" customFormat="1" ht="31.5" x14ac:dyDescent="0.25">
      <c r="A48" s="42"/>
      <c r="B48" s="67" t="s">
        <v>64</v>
      </c>
      <c r="C48" s="59">
        <v>205</v>
      </c>
      <c r="D48" s="70"/>
      <c r="E48" s="59"/>
      <c r="F48" s="61"/>
      <c r="G48" s="60">
        <v>205</v>
      </c>
      <c r="H48" s="52" t="s">
        <v>65</v>
      </c>
    </row>
    <row r="49" spans="1:8" s="35" customFormat="1" ht="31.5" x14ac:dyDescent="0.25">
      <c r="A49" s="42"/>
      <c r="B49" s="67" t="s">
        <v>50</v>
      </c>
      <c r="C49" s="59"/>
      <c r="D49" s="70">
        <v>700</v>
      </c>
      <c r="E49" s="59"/>
      <c r="F49" s="61"/>
      <c r="G49" s="60">
        <v>700</v>
      </c>
      <c r="H49" s="52" t="s">
        <v>70</v>
      </c>
    </row>
    <row r="50" spans="1:8" s="35" customFormat="1" x14ac:dyDescent="0.25">
      <c r="A50" s="42"/>
      <c r="B50" s="76" t="s">
        <v>77</v>
      </c>
      <c r="C50" s="59"/>
      <c r="D50" s="77">
        <v>2000</v>
      </c>
      <c r="E50" s="59"/>
      <c r="F50" s="74"/>
      <c r="G50" s="77">
        <v>2000</v>
      </c>
      <c r="H50" s="52"/>
    </row>
    <row r="51" spans="1:8" s="35" customFormat="1" x14ac:dyDescent="0.25">
      <c r="A51" s="42"/>
      <c r="B51" s="76" t="s">
        <v>78</v>
      </c>
      <c r="C51" s="59"/>
      <c r="D51" s="77">
        <v>250</v>
      </c>
      <c r="E51" s="59">
        <v>150</v>
      </c>
      <c r="F51" s="74"/>
      <c r="G51" s="77">
        <v>400</v>
      </c>
      <c r="H51" s="52"/>
    </row>
    <row r="52" spans="1:8" s="35" customFormat="1" x14ac:dyDescent="0.25">
      <c r="A52" s="42"/>
      <c r="B52" s="76" t="s">
        <v>79</v>
      </c>
      <c r="C52" s="59"/>
      <c r="D52" s="77">
        <v>960</v>
      </c>
      <c r="E52" s="59"/>
      <c r="F52" s="74"/>
      <c r="G52" s="77">
        <v>960</v>
      </c>
      <c r="H52" s="52"/>
    </row>
    <row r="53" spans="1:8" s="35" customFormat="1" ht="18" customHeight="1" x14ac:dyDescent="0.25">
      <c r="A53" s="42"/>
      <c r="B53" s="76" t="s">
        <v>80</v>
      </c>
      <c r="C53" s="59"/>
      <c r="D53" s="77">
        <v>2000</v>
      </c>
      <c r="E53" s="59"/>
      <c r="F53" s="74"/>
      <c r="G53" s="77">
        <v>2000</v>
      </c>
      <c r="H53" s="52"/>
    </row>
    <row r="54" spans="1:8" s="35" customFormat="1" x14ac:dyDescent="0.25">
      <c r="A54" s="42"/>
      <c r="B54" s="76" t="s">
        <v>81</v>
      </c>
      <c r="C54" s="59"/>
      <c r="D54" s="77">
        <v>5000</v>
      </c>
      <c r="E54" s="59"/>
      <c r="F54" s="74"/>
      <c r="G54" s="77">
        <v>5000</v>
      </c>
      <c r="H54" s="52"/>
    </row>
    <row r="55" spans="1:8" s="35" customFormat="1" x14ac:dyDescent="0.25">
      <c r="A55" s="42"/>
      <c r="B55" s="76" t="s">
        <v>82</v>
      </c>
      <c r="C55" s="59"/>
      <c r="D55" s="77">
        <v>2000</v>
      </c>
      <c r="E55" s="59"/>
      <c r="F55" s="74"/>
      <c r="G55" s="77">
        <v>2000</v>
      </c>
      <c r="H55" s="52"/>
    </row>
    <row r="56" spans="1:8" s="35" customFormat="1" x14ac:dyDescent="0.25">
      <c r="A56" s="42"/>
      <c r="B56" s="76" t="s">
        <v>84</v>
      </c>
      <c r="C56" s="59"/>
      <c r="D56" s="77">
        <v>8000</v>
      </c>
      <c r="E56" s="59"/>
      <c r="F56" s="74"/>
      <c r="G56" s="77">
        <v>8000</v>
      </c>
      <c r="H56" s="52"/>
    </row>
    <row r="57" spans="1:8" s="35" customFormat="1" x14ac:dyDescent="0.25">
      <c r="A57" s="42"/>
      <c r="B57" s="76" t="s">
        <v>83</v>
      </c>
      <c r="C57" s="59"/>
      <c r="D57" s="77">
        <v>9000</v>
      </c>
      <c r="E57" s="59"/>
      <c r="F57" s="74"/>
      <c r="G57" s="77">
        <v>9000</v>
      </c>
      <c r="H57" s="52"/>
    </row>
    <row r="58" spans="1:8" s="35" customFormat="1" x14ac:dyDescent="0.25">
      <c r="A58" s="42"/>
      <c r="B58" s="76" t="s">
        <v>93</v>
      </c>
      <c r="C58" s="59"/>
      <c r="D58" s="77"/>
      <c r="E58" s="74">
        <v>10666</v>
      </c>
      <c r="F58" s="70"/>
      <c r="G58" s="77">
        <v>10666</v>
      </c>
      <c r="H58" s="52"/>
    </row>
    <row r="59" spans="1:8" s="35" customFormat="1" x14ac:dyDescent="0.25">
      <c r="A59" s="42"/>
      <c r="B59" s="76" t="s">
        <v>94</v>
      </c>
      <c r="C59" s="59"/>
      <c r="D59" s="77"/>
      <c r="E59" s="74">
        <v>560</v>
      </c>
      <c r="F59" s="70"/>
      <c r="G59" s="77">
        <v>560</v>
      </c>
      <c r="H59" s="52"/>
    </row>
    <row r="60" spans="1:8" s="35" customFormat="1" x14ac:dyDescent="0.25">
      <c r="A60" s="42"/>
      <c r="B60" s="76" t="s">
        <v>95</v>
      </c>
      <c r="C60" s="59"/>
      <c r="D60" s="77"/>
      <c r="E60" s="74">
        <v>1000</v>
      </c>
      <c r="F60" s="70"/>
      <c r="G60" s="77">
        <v>1000</v>
      </c>
      <c r="H60" s="52"/>
    </row>
    <row r="61" spans="1:8" s="35" customFormat="1" x14ac:dyDescent="0.25">
      <c r="A61" s="42"/>
      <c r="B61" s="76" t="s">
        <v>91</v>
      </c>
      <c r="C61" s="59"/>
      <c r="D61" s="77"/>
      <c r="E61" s="59">
        <v>2500</v>
      </c>
      <c r="F61" s="74"/>
      <c r="G61" s="77">
        <v>2500</v>
      </c>
      <c r="H61" s="52"/>
    </row>
    <row r="62" spans="1:8" s="35" customFormat="1" x14ac:dyDescent="0.25">
      <c r="A62" s="18"/>
      <c r="B62" s="7" t="s">
        <v>14</v>
      </c>
      <c r="C62" s="65">
        <f>SUM(C45:C61)</f>
        <v>27675</v>
      </c>
      <c r="D62" s="65">
        <f>SUM(D45:D61)</f>
        <v>134048</v>
      </c>
      <c r="E62" s="65">
        <f>SUM(E45:E61)</f>
        <v>115248</v>
      </c>
      <c r="F62" s="65"/>
      <c r="G62" s="65">
        <f>SUM(G45:G61)</f>
        <v>277951</v>
      </c>
      <c r="H62" s="23"/>
    </row>
    <row r="63" spans="1:8" s="35" customFormat="1" ht="15.75" customHeight="1" x14ac:dyDescent="0.25">
      <c r="A63" s="82" t="s">
        <v>33</v>
      </c>
      <c r="B63" s="83"/>
      <c r="C63" s="83"/>
      <c r="D63" s="83"/>
      <c r="E63" s="83"/>
      <c r="F63" s="83"/>
      <c r="G63" s="83"/>
      <c r="H63" s="84"/>
    </row>
    <row r="64" spans="1:8" s="35" customFormat="1" ht="15.75" customHeight="1" x14ac:dyDescent="0.25">
      <c r="A64" s="42"/>
      <c r="B64" s="67" t="s">
        <v>58</v>
      </c>
      <c r="C64" s="59">
        <v>300</v>
      </c>
      <c r="D64" s="61"/>
      <c r="E64" s="61"/>
      <c r="F64" s="71"/>
      <c r="G64" s="60">
        <f>SUM(C64:F64)</f>
        <v>300</v>
      </c>
      <c r="H64" s="66" t="s">
        <v>62</v>
      </c>
    </row>
    <row r="65" spans="1:8" s="35" customFormat="1" ht="15.75" customHeight="1" x14ac:dyDescent="0.25">
      <c r="A65" s="42"/>
      <c r="B65" s="67" t="s">
        <v>59</v>
      </c>
      <c r="C65" s="59">
        <v>500</v>
      </c>
      <c r="D65" s="61"/>
      <c r="E65" s="61"/>
      <c r="F65" s="71"/>
      <c r="G65" s="60">
        <f>SUM(C65:F65)</f>
        <v>500</v>
      </c>
      <c r="H65" s="66" t="s">
        <v>60</v>
      </c>
    </row>
    <row r="66" spans="1:8" s="35" customFormat="1" ht="36.75" customHeight="1" x14ac:dyDescent="0.25">
      <c r="A66" s="42"/>
      <c r="B66" s="67" t="s">
        <v>61</v>
      </c>
      <c r="C66" s="59">
        <v>300</v>
      </c>
      <c r="D66" s="59"/>
      <c r="E66" s="61"/>
      <c r="F66" s="71"/>
      <c r="G66" s="60">
        <f>SUM(C66:F66)</f>
        <v>300</v>
      </c>
      <c r="H66" s="66" t="s">
        <v>63</v>
      </c>
    </row>
    <row r="67" spans="1:8" s="35" customFormat="1" ht="36.75" customHeight="1" x14ac:dyDescent="0.25">
      <c r="A67" s="42"/>
      <c r="B67" s="67" t="s">
        <v>88</v>
      </c>
      <c r="C67" s="59"/>
      <c r="D67" s="59">
        <v>800</v>
      </c>
      <c r="E67" s="61"/>
      <c r="F67" s="71"/>
      <c r="G67" s="60">
        <v>800</v>
      </c>
      <c r="H67" s="66"/>
    </row>
    <row r="68" spans="1:8" s="33" customFormat="1" ht="36" customHeight="1" x14ac:dyDescent="0.25">
      <c r="A68" s="42"/>
      <c r="B68" s="37" t="s">
        <v>14</v>
      </c>
      <c r="C68" s="43">
        <f>SUM(C64:C66)</f>
        <v>1100</v>
      </c>
      <c r="D68" s="43">
        <f>SUM(D64:D67)</f>
        <v>800</v>
      </c>
      <c r="E68" s="43"/>
      <c r="F68" s="71"/>
      <c r="G68" s="43">
        <f>SUM(G64:G67)</f>
        <v>1900</v>
      </c>
      <c r="H68" s="44"/>
    </row>
    <row r="69" spans="1:8" s="45" customFormat="1" ht="16.5" customHeight="1" x14ac:dyDescent="0.25">
      <c r="A69" s="103" t="s">
        <v>44</v>
      </c>
      <c r="B69" s="104"/>
      <c r="C69" s="104"/>
      <c r="D69" s="104"/>
      <c r="E69" s="104"/>
      <c r="F69" s="104"/>
      <c r="G69" s="105"/>
      <c r="H69" s="30"/>
    </row>
    <row r="70" spans="1:8" ht="34.5" customHeight="1" x14ac:dyDescent="0.25">
      <c r="A70" s="15" t="s">
        <v>22</v>
      </c>
      <c r="B70" s="72" t="s">
        <v>51</v>
      </c>
      <c r="C70" s="5"/>
      <c r="D70" s="27"/>
      <c r="E70" s="27"/>
      <c r="F70" s="27"/>
      <c r="G70" s="16"/>
      <c r="H70" s="46"/>
    </row>
    <row r="71" spans="1:8" ht="34.5" customHeight="1" x14ac:dyDescent="0.25">
      <c r="A71" s="15" t="s">
        <v>23</v>
      </c>
      <c r="B71" s="59" t="s">
        <v>52</v>
      </c>
      <c r="C71" s="8">
        <v>33732.35</v>
      </c>
      <c r="D71" s="27">
        <v>57801.09</v>
      </c>
      <c r="E71" s="27">
        <v>27434.46</v>
      </c>
      <c r="F71" s="27"/>
      <c r="G71" s="59">
        <v>118967.9</v>
      </c>
      <c r="H71" s="46" t="s">
        <v>106</v>
      </c>
    </row>
    <row r="72" spans="1:8" ht="53.25" customHeight="1" x14ac:dyDescent="0.25">
      <c r="A72" s="15" t="s">
        <v>68</v>
      </c>
      <c r="B72" s="2" t="s">
        <v>69</v>
      </c>
      <c r="C72" s="73">
        <v>5576.25</v>
      </c>
      <c r="D72" s="27">
        <v>4965.4650000000001</v>
      </c>
      <c r="E72" s="27">
        <v>2558.2800000000002</v>
      </c>
      <c r="F72" s="27"/>
      <c r="G72" s="27">
        <v>13100</v>
      </c>
      <c r="H72" s="78" t="s">
        <v>107</v>
      </c>
    </row>
    <row r="73" spans="1:8" s="21" customFormat="1" x14ac:dyDescent="0.25">
      <c r="A73" s="18"/>
      <c r="B73" s="23" t="s">
        <v>14</v>
      </c>
      <c r="C73" s="7">
        <f>SUM(C70:C72)</f>
        <v>39308.6</v>
      </c>
      <c r="D73" s="7">
        <f>SUM(D70:D72)</f>
        <v>62766.554999999993</v>
      </c>
      <c r="E73" s="7">
        <f>SUM(E70:E72)</f>
        <v>29992.739999999998</v>
      </c>
      <c r="F73" s="7">
        <f>SUM(F70:F72)</f>
        <v>0</v>
      </c>
      <c r="G73" s="7">
        <f>SUM(G70:G72)</f>
        <v>132067.9</v>
      </c>
      <c r="H73" s="24"/>
    </row>
    <row r="74" spans="1:8" ht="16.5" x14ac:dyDescent="0.25">
      <c r="A74" s="100" t="s">
        <v>24</v>
      </c>
      <c r="B74" s="101"/>
      <c r="C74" s="101"/>
      <c r="D74" s="101"/>
      <c r="E74" s="101"/>
      <c r="F74" s="101"/>
      <c r="G74" s="101"/>
      <c r="H74" s="102"/>
    </row>
    <row r="75" spans="1:8" s="3" customFormat="1" x14ac:dyDescent="0.25">
      <c r="A75" s="15" t="s">
        <v>39</v>
      </c>
      <c r="B75" s="27" t="s">
        <v>25</v>
      </c>
      <c r="C75" s="27"/>
      <c r="D75" s="27"/>
      <c r="E75" s="27"/>
      <c r="F75" s="27"/>
      <c r="G75" s="27">
        <v>0</v>
      </c>
      <c r="H75" s="11"/>
    </row>
    <row r="76" spans="1:8" s="3" customFormat="1" x14ac:dyDescent="0.25">
      <c r="A76" s="15" t="s">
        <v>40</v>
      </c>
      <c r="B76" s="16" t="s">
        <v>26</v>
      </c>
      <c r="C76" s="27"/>
      <c r="D76" s="16"/>
      <c r="E76" s="16"/>
      <c r="F76" s="16"/>
      <c r="G76" s="27">
        <v>0</v>
      </c>
      <c r="H76" s="11"/>
    </row>
    <row r="77" spans="1:8" s="47" customFormat="1" x14ac:dyDescent="0.25">
      <c r="A77" s="18"/>
      <c r="B77" s="19" t="s">
        <v>14</v>
      </c>
      <c r="C77" s="7">
        <f>C75+C76</f>
        <v>0</v>
      </c>
      <c r="D77" s="7">
        <f>D75+D76</f>
        <v>0</v>
      </c>
      <c r="E77" s="7">
        <f>E75+E76</f>
        <v>0</v>
      </c>
      <c r="F77" s="7">
        <f>F75+F76</f>
        <v>0</v>
      </c>
      <c r="G77" s="7">
        <v>0</v>
      </c>
      <c r="H77" s="14"/>
    </row>
    <row r="78" spans="1:8" s="47" customFormat="1" ht="16.5" x14ac:dyDescent="0.25">
      <c r="A78" s="107" t="s">
        <v>27</v>
      </c>
      <c r="B78" s="108"/>
      <c r="C78" s="108"/>
      <c r="D78" s="108"/>
      <c r="E78" s="108"/>
      <c r="F78" s="108"/>
      <c r="G78" s="108"/>
      <c r="H78" s="109"/>
    </row>
    <row r="79" spans="1:8" s="45" customFormat="1" ht="16.5" customHeight="1" x14ac:dyDescent="0.25">
      <c r="A79" s="110" t="s">
        <v>28</v>
      </c>
      <c r="B79" s="111"/>
      <c r="C79" s="111"/>
      <c r="D79" s="111"/>
      <c r="E79" s="111"/>
      <c r="F79" s="111"/>
      <c r="G79" s="111"/>
      <c r="H79" s="112"/>
    </row>
    <row r="80" spans="1:8" s="48" customFormat="1" ht="27" customHeight="1" x14ac:dyDescent="0.25">
      <c r="A80" s="26"/>
      <c r="B80" s="59" t="s">
        <v>101</v>
      </c>
      <c r="C80" s="59"/>
      <c r="D80" s="59"/>
      <c r="E80" s="59">
        <v>900</v>
      </c>
      <c r="F80" s="59"/>
      <c r="G80" s="59">
        <v>900</v>
      </c>
      <c r="H80" s="59"/>
    </row>
    <row r="81" spans="1:8" s="49" customFormat="1" ht="19.5" customHeight="1" x14ac:dyDescent="0.25">
      <c r="A81" s="31"/>
      <c r="B81" s="19" t="s">
        <v>14</v>
      </c>
      <c r="C81" s="19">
        <f>C80</f>
        <v>0</v>
      </c>
      <c r="D81" s="19">
        <f>D80</f>
        <v>0</v>
      </c>
      <c r="E81" s="19">
        <f>E80</f>
        <v>900</v>
      </c>
      <c r="F81" s="19">
        <f>F80</f>
        <v>0</v>
      </c>
      <c r="G81" s="19">
        <f>SUM(C81:F81)</f>
        <v>900</v>
      </c>
      <c r="H81" s="19"/>
    </row>
    <row r="82" spans="1:8" s="45" customFormat="1" ht="16.5" customHeight="1" x14ac:dyDescent="0.25">
      <c r="A82" s="110" t="s">
        <v>29</v>
      </c>
      <c r="B82" s="111"/>
      <c r="C82" s="111"/>
      <c r="D82" s="111"/>
      <c r="E82" s="111"/>
      <c r="F82" s="111"/>
      <c r="G82" s="111"/>
      <c r="H82" s="112"/>
    </row>
    <row r="83" spans="1:8" s="48" customFormat="1" ht="35.25" customHeight="1" x14ac:dyDescent="0.25">
      <c r="A83" s="58"/>
      <c r="B83" s="59" t="s">
        <v>102</v>
      </c>
      <c r="C83" s="27"/>
      <c r="D83" s="59"/>
      <c r="E83" s="59">
        <v>221.6</v>
      </c>
      <c r="F83" s="59"/>
      <c r="G83" s="59">
        <v>221.6</v>
      </c>
      <c r="H83" s="59" t="s">
        <v>103</v>
      </c>
    </row>
    <row r="84" spans="1:8" s="49" customFormat="1" ht="16.5" customHeight="1" x14ac:dyDescent="0.25">
      <c r="A84" s="31"/>
      <c r="B84" s="19" t="s">
        <v>14</v>
      </c>
      <c r="C84" s="19">
        <f>SUM(C83)</f>
        <v>0</v>
      </c>
      <c r="D84" s="19">
        <f>SUM(D83:D83)</f>
        <v>0</v>
      </c>
      <c r="E84" s="19">
        <f>SUM(E83:E83)</f>
        <v>221.6</v>
      </c>
      <c r="F84" s="19">
        <f>SUM(F83:F83)</f>
        <v>0</v>
      </c>
      <c r="G84" s="19">
        <f>SUM(G83:G83)</f>
        <v>221.6</v>
      </c>
      <c r="H84" s="19"/>
    </row>
    <row r="85" spans="1:8" s="45" customFormat="1" ht="16.5" customHeight="1" x14ac:dyDescent="0.25">
      <c r="A85" s="110" t="s">
        <v>30</v>
      </c>
      <c r="B85" s="111"/>
      <c r="C85" s="111"/>
      <c r="D85" s="111"/>
      <c r="E85" s="111"/>
      <c r="F85" s="111"/>
      <c r="G85" s="111"/>
      <c r="H85" s="112"/>
    </row>
    <row r="86" spans="1:8" s="48" customFormat="1" ht="51.75" customHeight="1" x14ac:dyDescent="0.25">
      <c r="A86" s="26"/>
      <c r="B86" s="16" t="s">
        <v>113</v>
      </c>
      <c r="C86" s="16">
        <v>2265</v>
      </c>
      <c r="D86" s="16">
        <v>0</v>
      </c>
      <c r="E86" s="16">
        <v>8487.65</v>
      </c>
      <c r="F86" s="16"/>
      <c r="G86" s="16">
        <f>SUM(C86:F86)</f>
        <v>10752.65</v>
      </c>
      <c r="H86" s="16"/>
    </row>
    <row r="87" spans="1:8" s="49" customFormat="1" ht="16.5" customHeight="1" x14ac:dyDescent="0.25">
      <c r="A87" s="31"/>
      <c r="B87" s="19" t="s">
        <v>14</v>
      </c>
      <c r="C87" s="19">
        <f>SUM(C86:C86)</f>
        <v>2265</v>
      </c>
      <c r="D87" s="19"/>
      <c r="E87" s="19"/>
      <c r="F87" s="19">
        <f>SUM(F86:F86)</f>
        <v>0</v>
      </c>
      <c r="G87" s="19">
        <f>SUM(G86:G86)</f>
        <v>10752.65</v>
      </c>
      <c r="H87" s="19"/>
    </row>
    <row r="88" spans="1:8" s="45" customFormat="1" ht="16.5" customHeight="1" x14ac:dyDescent="0.25">
      <c r="A88" s="110" t="s">
        <v>31</v>
      </c>
      <c r="B88" s="111"/>
      <c r="C88" s="111"/>
      <c r="D88" s="111"/>
      <c r="E88" s="111"/>
      <c r="F88" s="111"/>
      <c r="G88" s="111"/>
      <c r="H88" s="112"/>
    </row>
    <row r="89" spans="1:8" s="49" customFormat="1" ht="15.75" customHeight="1" x14ac:dyDescent="0.25">
      <c r="A89" s="26"/>
      <c r="B89" s="16" t="s">
        <v>104</v>
      </c>
      <c r="C89" s="16"/>
      <c r="D89" s="16"/>
      <c r="E89" s="16">
        <v>82.7</v>
      </c>
      <c r="F89" s="16"/>
      <c r="G89" s="16">
        <v>82.7</v>
      </c>
      <c r="H89" s="19" t="s">
        <v>105</v>
      </c>
    </row>
    <row r="90" spans="1:8" s="21" customFormat="1" x14ac:dyDescent="0.25">
      <c r="A90" s="24"/>
      <c r="B90" s="24"/>
      <c r="C90" s="17"/>
      <c r="D90" s="17"/>
      <c r="E90" s="17"/>
      <c r="F90" s="17"/>
      <c r="G90" s="7">
        <v>82.7</v>
      </c>
      <c r="H90" s="24"/>
    </row>
    <row r="91" spans="1:8" ht="15.75" customHeight="1" x14ac:dyDescent="0.25">
      <c r="A91" s="113" t="s">
        <v>48</v>
      </c>
      <c r="B91" s="114"/>
      <c r="C91" s="114"/>
      <c r="D91" s="114"/>
      <c r="E91" s="114"/>
      <c r="F91" s="114"/>
      <c r="G91" s="114"/>
      <c r="H91" s="114"/>
    </row>
    <row r="92" spans="1:8" x14ac:dyDescent="0.25">
      <c r="A92" s="12"/>
      <c r="B92" s="46"/>
      <c r="C92" s="46"/>
      <c r="D92" s="46"/>
      <c r="E92" s="46"/>
      <c r="F92" s="46"/>
      <c r="G92" s="11"/>
      <c r="H92" s="46"/>
    </row>
    <row r="93" spans="1:8" x14ac:dyDescent="0.25">
      <c r="A93" s="12"/>
      <c r="B93" s="46"/>
      <c r="C93" s="46"/>
      <c r="D93" s="46"/>
      <c r="E93" s="46"/>
      <c r="F93" s="46"/>
      <c r="G93" s="11"/>
      <c r="H93" s="46"/>
    </row>
    <row r="94" spans="1:8" x14ac:dyDescent="0.25">
      <c r="A94" s="12"/>
      <c r="B94" s="13" t="s">
        <v>14</v>
      </c>
      <c r="C94" s="46"/>
      <c r="D94" s="46"/>
      <c r="E94" s="46"/>
      <c r="F94" s="46"/>
      <c r="G94" s="14">
        <f>SUM(G92:G93)</f>
        <v>0</v>
      </c>
      <c r="H94" s="8"/>
    </row>
    <row r="108" spans="1:2" x14ac:dyDescent="0.25">
      <c r="A108" s="106"/>
      <c r="B108" s="106"/>
    </row>
  </sheetData>
  <sheetProtection selectLockedCells="1" selectUnlockedCells="1"/>
  <mergeCells count="22">
    <mergeCell ref="A69:G69"/>
    <mergeCell ref="A108:B108"/>
    <mergeCell ref="A74:H74"/>
    <mergeCell ref="A78:H78"/>
    <mergeCell ref="A79:H79"/>
    <mergeCell ref="A82:H82"/>
    <mergeCell ref="A85:H85"/>
    <mergeCell ref="A88:H88"/>
    <mergeCell ref="A91:H91"/>
    <mergeCell ref="A2:H2"/>
    <mergeCell ref="A4:G4"/>
    <mergeCell ref="A7:H7"/>
    <mergeCell ref="A9:H9"/>
    <mergeCell ref="A10:H10"/>
    <mergeCell ref="A13:H13"/>
    <mergeCell ref="A63:H63"/>
    <mergeCell ref="A16:H16"/>
    <mergeCell ref="A19:H19"/>
    <mergeCell ref="A23:H23"/>
    <mergeCell ref="A28:H28"/>
    <mergeCell ref="A37:H37"/>
    <mergeCell ref="A44:H44"/>
  </mergeCells>
  <pageMargins left="0.78749999999999998" right="0.39374999999999999" top="0.78749999999999998" bottom="0.78749999999999998" header="0.51180555555555551" footer="0.51180555555555551"/>
  <pageSetup paperSize="9" scale="83" firstPageNumber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Расшифровка Инвестиции 2015</vt:lpstr>
      <vt:lpstr>'Расшифровка Инвестиции 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Чиркова</dc:creator>
  <cp:lastModifiedBy>Забелкина</cp:lastModifiedBy>
  <cp:lastPrinted>2015-10-29T08:33:54Z</cp:lastPrinted>
  <dcterms:created xsi:type="dcterms:W3CDTF">2013-07-25T09:14:34Z</dcterms:created>
  <dcterms:modified xsi:type="dcterms:W3CDTF">2015-11-12T06:04:35Z</dcterms:modified>
</cp:coreProperties>
</file>